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5" yWindow="2565" windowWidth="15270" windowHeight="5145"/>
  </bookViews>
  <sheets>
    <sheet name="Миац" sheetId="3" r:id="rId1"/>
  </sheets>
  <calcPr calcId="144525"/>
</workbook>
</file>

<file path=xl/calcChain.xml><?xml version="1.0" encoding="utf-8"?>
<calcChain xmlns="http://schemas.openxmlformats.org/spreadsheetml/2006/main">
  <c r="C12" i="3" l="1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11" i="3"/>
  <c r="G53" i="3" l="1"/>
  <c r="F53" i="3" l="1"/>
  <c r="E53" i="3"/>
  <c r="D12" i="3" l="1"/>
  <c r="H11" i="3" l="1"/>
  <c r="H15" i="3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K11" i="3"/>
  <c r="J11" i="3"/>
  <c r="I11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<sst xmlns="http://schemas.openxmlformats.org/spreadsheetml/2006/main" count="75" uniqueCount="67">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</sst>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0" xfId="0" applyFont="1" applyFill="1" applyBorder="1" applyAlignment="1">
      <alignment horizontal="justify" wrapText="1"/>
    </xf>
    <xf numFmtId="0" fontId="2" fillId="0" borderId="1" xfId="0" applyFont="1" applyBorder="1"/>
    <xf numFmtId="0" fontId="2" fillId="4" borderId="1" xfId="0" applyFont="1" applyFill="1" applyBorder="1"/>
    <xf numFmtId="0" fontId="3" fillId="5" borderId="3" xfId="0" applyFont="1" applyFill="1" applyBorder="1" applyAlignment="1">
      <alignment horizontal="right"/>
    </xf>
    <xf numFmtId="4" fontId="0" fillId="0" borderId="0" xfId="0" applyNumberFormat="1" applyFont="1" applyFill="1"/>
    <xf numFmtId="0" fontId="5" fillId="0" borderId="1" xfId="0" applyFont="1" applyBorder="1" applyAlignment="1">
      <alignment horizontal="justify" wrapText="1"/>
    </xf>
    <xf numFmtId="3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3" fontId="5" fillId="3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justify" wrapText="1"/>
    </xf>
    <xf numFmtId="164" fontId="5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0" xfId="1" applyFont="1" applyFill="1" applyAlignment="1">
      <alignment horizontal="right" vertical="center"/>
    </xf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5" fillId="3" borderId="0" xfId="1" applyFont="1" applyFill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100"/>
  <sheetViews>
    <sheetView tabSelected="1" topLeftCell="A16" workbookViewId="0">
      <selection activeCell="G38" sqref="G38"/>
    </sheetView>
  </sheetViews>
  <sheetFormatPr defaultRowHeight="15" x14ac:dyDescent="0.25"/>
  <cols>
    <col min="1" max="1" width="45.5703125" style="1" customWidth="1"/>
    <col min="2" max="2" width="18.28515625" style="5" customWidth="1"/>
    <col min="3" max="3" width="8.42578125" style="5" customWidth="1"/>
    <col min="4" max="4" width="14.42578125" style="3" customWidth="1"/>
    <col min="5" max="6" width="14" style="5" customWidth="1"/>
    <col min="7" max="7" width="27.85546875" style="2" customWidth="1"/>
    <col min="8" max="8" width="24.85546875" style="4" customWidth="1"/>
    <col min="9" max="9" width="14.42578125" style="3" customWidth="1"/>
    <col min="10" max="10" width="16.28515625" style="3" customWidth="1"/>
    <col min="11" max="11" width="19.85546875" style="3" customWidth="1"/>
    <col min="12" max="12" width="9.140625" style="1"/>
    <col min="13" max="14" width="0" style="1" hidden="1" customWidth="1"/>
    <col min="15" max="16384" width="9.140625" style="1"/>
  </cols>
  <sheetData>
    <row r="1" spans="1:54" s="23" customFormat="1" ht="16.5" x14ac:dyDescent="0.25">
      <c r="A1" s="25"/>
      <c r="B1" s="26"/>
      <c r="C1" s="26"/>
      <c r="D1" s="26"/>
      <c r="E1" s="26"/>
      <c r="F1" s="26"/>
      <c r="G1" s="26"/>
      <c r="H1" s="26"/>
      <c r="I1" s="26"/>
      <c r="J1" s="20"/>
      <c r="K1" s="21" t="s">
        <v>59</v>
      </c>
      <c r="L1" s="21"/>
      <c r="M1" s="22" t="s">
        <v>53</v>
      </c>
      <c r="N1" s="22" t="s">
        <v>53</v>
      </c>
      <c r="O1" s="26"/>
      <c r="P1" s="26"/>
      <c r="Q1" s="26"/>
      <c r="R1" s="26"/>
      <c r="S1" s="26"/>
      <c r="T1" s="26"/>
      <c r="U1" s="26"/>
      <c r="V1" s="26"/>
      <c r="W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4" s="23" customFormat="1" ht="16.5" x14ac:dyDescent="0.25">
      <c r="A2" s="25"/>
      <c r="B2" s="26"/>
      <c r="C2" s="26"/>
      <c r="D2" s="26"/>
      <c r="E2" s="26"/>
      <c r="F2" s="26"/>
      <c r="G2" s="26"/>
      <c r="H2" s="26"/>
      <c r="I2" s="26"/>
      <c r="J2" s="20"/>
      <c r="K2" s="21" t="s">
        <v>60</v>
      </c>
      <c r="L2" s="21"/>
      <c r="M2" s="22" t="s">
        <v>54</v>
      </c>
      <c r="N2" s="22" t="s">
        <v>54</v>
      </c>
      <c r="O2" s="26"/>
      <c r="P2" s="26"/>
      <c r="Q2" s="26"/>
      <c r="R2" s="26"/>
      <c r="S2" s="26"/>
      <c r="T2" s="26"/>
      <c r="U2" s="26"/>
      <c r="V2" s="26"/>
      <c r="W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s="23" customFormat="1" ht="16.5" x14ac:dyDescent="0.25">
      <c r="A3" s="25"/>
      <c r="B3" s="26"/>
      <c r="C3" s="26"/>
      <c r="D3" s="26"/>
      <c r="E3" s="26"/>
      <c r="F3" s="26"/>
      <c r="G3" s="26"/>
      <c r="H3" s="26"/>
      <c r="I3" s="26"/>
      <c r="J3" s="20"/>
      <c r="K3" s="21" t="s">
        <v>61</v>
      </c>
      <c r="L3" s="21"/>
      <c r="M3" s="22" t="s">
        <v>55</v>
      </c>
      <c r="N3" s="22" t="s">
        <v>55</v>
      </c>
      <c r="O3" s="26"/>
      <c r="P3" s="26"/>
      <c r="Q3" s="26"/>
      <c r="R3" s="26"/>
      <c r="S3" s="26"/>
      <c r="T3" s="26"/>
      <c r="U3" s="26"/>
      <c r="V3" s="26"/>
      <c r="W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s="23" customFormat="1" ht="16.5" x14ac:dyDescent="0.25">
      <c r="A4" s="25"/>
      <c r="B4" s="26"/>
      <c r="C4" s="26"/>
      <c r="D4" s="26"/>
      <c r="E4" s="26"/>
      <c r="F4" s="26"/>
      <c r="G4" s="26"/>
      <c r="H4" s="26"/>
      <c r="I4" s="26"/>
      <c r="J4" s="20"/>
      <c r="K4" s="21" t="s">
        <v>62</v>
      </c>
      <c r="L4" s="21"/>
      <c r="M4" s="22" t="s">
        <v>56</v>
      </c>
      <c r="N4" s="22" t="s">
        <v>56</v>
      </c>
      <c r="O4" s="26"/>
      <c r="P4" s="26"/>
      <c r="Q4" s="26"/>
      <c r="R4" s="26"/>
      <c r="S4" s="26"/>
      <c r="T4" s="26"/>
      <c r="U4" s="26"/>
      <c r="V4" s="26"/>
      <c r="W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</row>
    <row r="5" spans="1:54" s="23" customFormat="1" ht="16.5" x14ac:dyDescent="0.25">
      <c r="A5" s="25"/>
      <c r="B5" s="26"/>
      <c r="C5" s="26"/>
      <c r="D5" s="26"/>
      <c r="E5" s="26"/>
      <c r="F5" s="26"/>
      <c r="G5" s="26"/>
      <c r="H5" s="26"/>
      <c r="I5" s="26"/>
      <c r="J5" s="20"/>
      <c r="K5" s="27" t="s">
        <v>57</v>
      </c>
      <c r="L5" s="21"/>
      <c r="M5" s="22" t="s">
        <v>57</v>
      </c>
      <c r="N5" s="22" t="s">
        <v>57</v>
      </c>
      <c r="O5" s="26"/>
      <c r="P5" s="26"/>
      <c r="Q5" s="26"/>
      <c r="R5" s="26"/>
      <c r="S5" s="26"/>
      <c r="T5" s="26"/>
      <c r="U5" s="26"/>
      <c r="V5" s="26"/>
      <c r="W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</row>
    <row r="6" spans="1:54" s="23" customFormat="1" ht="16.5" x14ac:dyDescent="0.25">
      <c r="A6" s="25"/>
      <c r="B6" s="26"/>
      <c r="C6" s="26"/>
      <c r="D6" s="26"/>
      <c r="E6" s="26"/>
      <c r="F6" s="26"/>
      <c r="G6" s="26"/>
      <c r="H6" s="26"/>
      <c r="I6" s="26"/>
      <c r="J6" s="20"/>
      <c r="K6" s="27" t="s">
        <v>58</v>
      </c>
      <c r="L6" s="21"/>
      <c r="M6" s="22" t="s">
        <v>58</v>
      </c>
      <c r="N6" s="22" t="s">
        <v>58</v>
      </c>
      <c r="O6" s="26"/>
      <c r="P6" s="26"/>
      <c r="Q6" s="26"/>
      <c r="R6" s="26"/>
      <c r="S6" s="26"/>
      <c r="T6" s="26"/>
      <c r="U6" s="26"/>
      <c r="V6" s="26"/>
      <c r="W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</row>
    <row r="7" spans="1:54" ht="27" customHeight="1" x14ac:dyDescent="0.25">
      <c r="A7" s="29" t="s">
        <v>63</v>
      </c>
      <c r="B7" s="29"/>
      <c r="C7" s="29"/>
      <c r="D7" s="29"/>
      <c r="E7" s="29"/>
      <c r="F7" s="29"/>
      <c r="G7" s="29"/>
      <c r="H7" s="29"/>
      <c r="I7" s="29"/>
      <c r="J7" s="29"/>
      <c r="K7" s="29"/>
      <c r="M7" s="7">
        <v>19</v>
      </c>
      <c r="N7" s="7">
        <v>0</v>
      </c>
    </row>
    <row r="8" spans="1:54" ht="13.5" customHeight="1" x14ac:dyDescent="0.25">
      <c r="A8" s="30" t="s">
        <v>0</v>
      </c>
      <c r="B8" s="31" t="s">
        <v>1</v>
      </c>
      <c r="C8" s="32" t="s">
        <v>2</v>
      </c>
      <c r="D8" s="32"/>
      <c r="E8" s="32"/>
      <c r="F8" s="31" t="s">
        <v>48</v>
      </c>
      <c r="G8" s="34" t="s">
        <v>66</v>
      </c>
      <c r="H8" s="37" t="s">
        <v>49</v>
      </c>
      <c r="I8" s="33" t="s">
        <v>50</v>
      </c>
      <c r="J8" s="33" t="s">
        <v>51</v>
      </c>
      <c r="K8" s="33" t="s">
        <v>52</v>
      </c>
      <c r="M8" s="8">
        <v>35</v>
      </c>
      <c r="N8" s="8">
        <v>1</v>
      </c>
    </row>
    <row r="9" spans="1:54" ht="33.75" customHeight="1" x14ac:dyDescent="0.25">
      <c r="A9" s="30"/>
      <c r="B9" s="31"/>
      <c r="C9" s="32" t="s">
        <v>64</v>
      </c>
      <c r="D9" s="32"/>
      <c r="E9" s="31" t="s">
        <v>65</v>
      </c>
      <c r="F9" s="31"/>
      <c r="G9" s="35"/>
      <c r="H9" s="38"/>
      <c r="I9" s="33"/>
      <c r="J9" s="33"/>
      <c r="K9" s="33"/>
      <c r="M9" s="7">
        <v>53</v>
      </c>
      <c r="N9" s="7">
        <v>0</v>
      </c>
    </row>
    <row r="10" spans="1:54" ht="20.25" customHeight="1" x14ac:dyDescent="0.25">
      <c r="A10" s="30"/>
      <c r="B10" s="31"/>
      <c r="C10" s="18" t="s">
        <v>3</v>
      </c>
      <c r="D10" s="19" t="s">
        <v>4</v>
      </c>
      <c r="E10" s="31"/>
      <c r="F10" s="31"/>
      <c r="G10" s="36"/>
      <c r="H10" s="36"/>
      <c r="I10" s="33"/>
      <c r="J10" s="33"/>
      <c r="K10" s="33"/>
      <c r="M10" s="8">
        <v>10</v>
      </c>
      <c r="N10" s="8">
        <v>0</v>
      </c>
    </row>
    <row r="11" spans="1:54" ht="15" customHeight="1" x14ac:dyDescent="0.25">
      <c r="A11" s="11" t="s">
        <v>5</v>
      </c>
      <c r="B11" s="12">
        <v>1186</v>
      </c>
      <c r="C11" s="12">
        <f>E11+3+G11</f>
        <v>7993</v>
      </c>
      <c r="D11" s="13">
        <f t="shared" ref="D11:D53" si="0">C11/B11</f>
        <v>6.7394603709949408</v>
      </c>
      <c r="E11" s="14">
        <v>7990</v>
      </c>
      <c r="F11" s="12">
        <v>11683614.65</v>
      </c>
      <c r="G11" s="12">
        <v>0</v>
      </c>
      <c r="H11" s="13">
        <f t="shared" ref="H11:H53" si="1">G11/C11*100</f>
        <v>0</v>
      </c>
      <c r="I11" s="13">
        <f>F11/E11</f>
        <v>1462.2796808510639</v>
      </c>
      <c r="J11" s="13">
        <f>F11/B11</f>
        <v>9851.2771079258018</v>
      </c>
      <c r="K11" s="13">
        <f t="shared" ref="K11:K53" si="2">E11/B11</f>
        <v>6.736930860033727</v>
      </c>
      <c r="M11" s="8">
        <v>1</v>
      </c>
      <c r="N11" s="8">
        <v>0</v>
      </c>
    </row>
    <row r="12" spans="1:54" ht="15" customHeight="1" x14ac:dyDescent="0.25">
      <c r="A12" s="11" t="s">
        <v>6</v>
      </c>
      <c r="B12" s="12">
        <v>718</v>
      </c>
      <c r="C12" s="12">
        <f t="shared" ref="C12:C52" si="3">E12+3+G12</f>
        <v>4146</v>
      </c>
      <c r="D12" s="13">
        <f>C12/B12</f>
        <v>5.7743732590529246</v>
      </c>
      <c r="E12" s="14">
        <v>4143</v>
      </c>
      <c r="F12" s="12">
        <v>6905948.3399999999</v>
      </c>
      <c r="G12" s="12">
        <v>0</v>
      </c>
      <c r="H12" s="13">
        <f t="shared" si="1"/>
        <v>0</v>
      </c>
      <c r="I12" s="13">
        <f t="shared" ref="I12:I53" si="4">F12/E12</f>
        <v>1666.8955684286748</v>
      </c>
      <c r="J12" s="13">
        <f t="shared" ref="J12:J53" si="5">F12/B12</f>
        <v>9618.3124512534814</v>
      </c>
      <c r="K12" s="13">
        <f t="shared" si="2"/>
        <v>5.7701949860724238</v>
      </c>
      <c r="M12" s="7">
        <v>11</v>
      </c>
      <c r="N12" s="7">
        <v>0</v>
      </c>
    </row>
    <row r="13" spans="1:54" ht="15" customHeight="1" x14ac:dyDescent="0.25">
      <c r="A13" s="11" t="s">
        <v>7</v>
      </c>
      <c r="B13" s="12">
        <v>1057</v>
      </c>
      <c r="C13" s="12">
        <f t="shared" si="3"/>
        <v>5729</v>
      </c>
      <c r="D13" s="13">
        <f t="shared" si="0"/>
        <v>5.420056764427625</v>
      </c>
      <c r="E13" s="14">
        <v>5724</v>
      </c>
      <c r="F13" s="12">
        <v>8813159.6400000006</v>
      </c>
      <c r="G13" s="12">
        <v>2</v>
      </c>
      <c r="H13" s="13">
        <f>G13/C13*100</f>
        <v>3.4910106475824751E-2</v>
      </c>
      <c r="I13" s="13">
        <f>F13/E13</f>
        <v>1539.6854716981134</v>
      </c>
      <c r="J13" s="13">
        <f t="shared" si="5"/>
        <v>8337.8993755912961</v>
      </c>
      <c r="K13" s="13">
        <f t="shared" si="2"/>
        <v>5.4153263954588455</v>
      </c>
      <c r="M13" s="8">
        <v>9</v>
      </c>
      <c r="N13" s="8">
        <v>0</v>
      </c>
    </row>
    <row r="14" spans="1:54" ht="15" customHeight="1" x14ac:dyDescent="0.25">
      <c r="A14" s="11" t="s">
        <v>8</v>
      </c>
      <c r="B14" s="12">
        <v>2423</v>
      </c>
      <c r="C14" s="12">
        <f t="shared" si="3"/>
        <v>13694</v>
      </c>
      <c r="D14" s="13">
        <f t="shared" si="0"/>
        <v>5.6516714816343372</v>
      </c>
      <c r="E14" s="14">
        <v>13685</v>
      </c>
      <c r="F14" s="12">
        <v>25074299.789999999</v>
      </c>
      <c r="G14" s="12">
        <v>6</v>
      </c>
      <c r="H14" s="13">
        <f t="shared" si="1"/>
        <v>4.3814809405579087E-2</v>
      </c>
      <c r="I14" s="13">
        <f t="shared" si="4"/>
        <v>1832.2469704055534</v>
      </c>
      <c r="J14" s="13">
        <f t="shared" si="5"/>
        <v>10348.45224515064</v>
      </c>
      <c r="K14" s="13">
        <f t="shared" si="2"/>
        <v>5.6479570780024764</v>
      </c>
      <c r="M14" s="7">
        <v>97</v>
      </c>
      <c r="N14" s="7">
        <v>0</v>
      </c>
    </row>
    <row r="15" spans="1:54" ht="15" customHeight="1" x14ac:dyDescent="0.25">
      <c r="A15" s="11" t="s">
        <v>9</v>
      </c>
      <c r="B15" s="12">
        <v>238</v>
      </c>
      <c r="C15" s="12">
        <f t="shared" si="3"/>
        <v>2277</v>
      </c>
      <c r="D15" s="13">
        <f t="shared" si="0"/>
        <v>9.5672268907563023</v>
      </c>
      <c r="E15" s="14">
        <v>2274</v>
      </c>
      <c r="F15" s="12">
        <v>3336787.69</v>
      </c>
      <c r="G15" s="12">
        <v>0</v>
      </c>
      <c r="H15" s="13">
        <f t="shared" si="1"/>
        <v>0</v>
      </c>
      <c r="I15" s="13">
        <f t="shared" si="4"/>
        <v>1467.3648592788038</v>
      </c>
      <c r="J15" s="13">
        <f t="shared" si="5"/>
        <v>14020.116344537815</v>
      </c>
      <c r="K15" s="13">
        <f t="shared" si="2"/>
        <v>9.5546218487394956</v>
      </c>
      <c r="M15" s="8">
        <v>19</v>
      </c>
      <c r="N15" s="8">
        <v>0</v>
      </c>
      <c r="R15" s="17"/>
    </row>
    <row r="16" spans="1:54" ht="15" customHeight="1" x14ac:dyDescent="0.25">
      <c r="A16" s="11" t="s">
        <v>10</v>
      </c>
      <c r="B16" s="12">
        <v>841</v>
      </c>
      <c r="C16" s="12">
        <f t="shared" si="3"/>
        <v>4004</v>
      </c>
      <c r="D16" s="13">
        <f t="shared" si="0"/>
        <v>4.7609988109393582</v>
      </c>
      <c r="E16" s="14">
        <v>4000</v>
      </c>
      <c r="F16" s="12">
        <v>6230007.2999999998</v>
      </c>
      <c r="G16" s="12">
        <v>1</v>
      </c>
      <c r="H16" s="13">
        <f t="shared" si="1"/>
        <v>2.4975024975024976E-2</v>
      </c>
      <c r="I16" s="13">
        <f>F16/E16</f>
        <v>1557.5018250000001</v>
      </c>
      <c r="J16" s="13">
        <f t="shared" si="5"/>
        <v>7407.8564803804993</v>
      </c>
      <c r="K16" s="13">
        <f t="shared" si="2"/>
        <v>4.756242568370987</v>
      </c>
      <c r="M16" s="7">
        <v>17</v>
      </c>
      <c r="N16" s="7">
        <v>4</v>
      </c>
    </row>
    <row r="17" spans="1:14" ht="15" customHeight="1" x14ac:dyDescent="0.25">
      <c r="A17" s="15" t="s">
        <v>11</v>
      </c>
      <c r="B17" s="12">
        <v>755</v>
      </c>
      <c r="C17" s="12">
        <f t="shared" si="3"/>
        <v>6497</v>
      </c>
      <c r="D17" s="13">
        <f t="shared" si="0"/>
        <v>8.605298013245033</v>
      </c>
      <c r="E17" s="14">
        <v>6494</v>
      </c>
      <c r="F17" s="12">
        <v>6993478.6299999999</v>
      </c>
      <c r="G17" s="12">
        <v>0</v>
      </c>
      <c r="H17" s="13">
        <f t="shared" si="1"/>
        <v>0</v>
      </c>
      <c r="I17" s="13">
        <f t="shared" si="4"/>
        <v>1076.9138635663689</v>
      </c>
      <c r="J17" s="13">
        <f t="shared" si="5"/>
        <v>9262.8856026490066</v>
      </c>
      <c r="K17" s="13">
        <f t="shared" si="2"/>
        <v>8.6013245033112575</v>
      </c>
      <c r="M17" s="8">
        <v>26</v>
      </c>
      <c r="N17" s="8">
        <v>0</v>
      </c>
    </row>
    <row r="18" spans="1:14" ht="15" customHeight="1" x14ac:dyDescent="0.25">
      <c r="A18" s="11" t="s">
        <v>12</v>
      </c>
      <c r="B18" s="12">
        <v>594</v>
      </c>
      <c r="C18" s="12">
        <f t="shared" si="3"/>
        <v>3147</v>
      </c>
      <c r="D18" s="13">
        <f t="shared" si="0"/>
        <v>5.2979797979797976</v>
      </c>
      <c r="E18" s="14">
        <v>3144</v>
      </c>
      <c r="F18" s="12">
        <v>5543521.0700000003</v>
      </c>
      <c r="G18" s="12">
        <v>0</v>
      </c>
      <c r="H18" s="13">
        <f t="shared" si="1"/>
        <v>0</v>
      </c>
      <c r="I18" s="13">
        <f t="shared" si="4"/>
        <v>1763.2064472010179</v>
      </c>
      <c r="J18" s="13">
        <f t="shared" si="5"/>
        <v>9332.5270538720542</v>
      </c>
      <c r="K18" s="13">
        <f t="shared" si="2"/>
        <v>5.2929292929292933</v>
      </c>
      <c r="M18" s="7">
        <v>15</v>
      </c>
      <c r="N18" s="7">
        <v>0</v>
      </c>
    </row>
    <row r="19" spans="1:14" ht="15" customHeight="1" x14ac:dyDescent="0.25">
      <c r="A19" s="11" t="s">
        <v>13</v>
      </c>
      <c r="B19" s="12">
        <v>3046</v>
      </c>
      <c r="C19" s="12">
        <f t="shared" si="3"/>
        <v>10315</v>
      </c>
      <c r="D19" s="13">
        <f t="shared" si="0"/>
        <v>3.3864084044648721</v>
      </c>
      <c r="E19" s="14">
        <v>10310</v>
      </c>
      <c r="F19" s="12">
        <v>27559125.390000001</v>
      </c>
      <c r="G19" s="12">
        <v>2</v>
      </c>
      <c r="H19" s="13">
        <f t="shared" si="1"/>
        <v>1.9389238972370333E-2</v>
      </c>
      <c r="I19" s="13">
        <f t="shared" si="4"/>
        <v>2673.0480494665376</v>
      </c>
      <c r="J19" s="13">
        <f t="shared" si="5"/>
        <v>9047.6445797767574</v>
      </c>
      <c r="K19" s="13">
        <f t="shared" si="2"/>
        <v>3.3847669074195665</v>
      </c>
      <c r="M19" s="8">
        <v>16</v>
      </c>
      <c r="N19" s="8">
        <v>0</v>
      </c>
    </row>
    <row r="20" spans="1:14" ht="15" customHeight="1" x14ac:dyDescent="0.25">
      <c r="A20" s="11" t="s">
        <v>14</v>
      </c>
      <c r="B20" s="12">
        <v>1193</v>
      </c>
      <c r="C20" s="12">
        <f t="shared" si="3"/>
        <v>5504</v>
      </c>
      <c r="D20" s="13">
        <f t="shared" si="0"/>
        <v>4.6135792120704107</v>
      </c>
      <c r="E20" s="14">
        <v>5499</v>
      </c>
      <c r="F20" s="12">
        <v>11541316.810000001</v>
      </c>
      <c r="G20" s="12">
        <v>2</v>
      </c>
      <c r="H20" s="13">
        <f t="shared" si="1"/>
        <v>3.6337209302325583E-2</v>
      </c>
      <c r="I20" s="13">
        <f t="shared" si="4"/>
        <v>2098.8028386979454</v>
      </c>
      <c r="J20" s="13">
        <f t="shared" si="5"/>
        <v>9674.1968231349547</v>
      </c>
      <c r="K20" s="13">
        <f t="shared" si="2"/>
        <v>4.6093880972338646</v>
      </c>
      <c r="M20" s="7">
        <v>140</v>
      </c>
      <c r="N20" s="7">
        <v>0</v>
      </c>
    </row>
    <row r="21" spans="1:14" ht="15" customHeight="1" x14ac:dyDescent="0.25">
      <c r="A21" s="11" t="s">
        <v>15</v>
      </c>
      <c r="B21" s="12">
        <v>987</v>
      </c>
      <c r="C21" s="12">
        <f t="shared" si="3"/>
        <v>3548</v>
      </c>
      <c r="D21" s="13">
        <f t="shared" si="0"/>
        <v>3.5947315096251264</v>
      </c>
      <c r="E21" s="14">
        <v>3541</v>
      </c>
      <c r="F21" s="12">
        <v>9739557.1300000008</v>
      </c>
      <c r="G21" s="12">
        <v>4</v>
      </c>
      <c r="H21" s="13">
        <f t="shared" si="1"/>
        <v>0.11273957158962795</v>
      </c>
      <c r="I21" s="13">
        <f t="shared" si="4"/>
        <v>2750.5103445354421</v>
      </c>
      <c r="J21" s="13">
        <f t="shared" si="5"/>
        <v>9867.8390374873361</v>
      </c>
      <c r="K21" s="13">
        <f t="shared" si="2"/>
        <v>3.5876393110435663</v>
      </c>
      <c r="M21" s="8">
        <v>3</v>
      </c>
      <c r="N21" s="8">
        <v>0</v>
      </c>
    </row>
    <row r="22" spans="1:14" ht="15" customHeight="1" x14ac:dyDescent="0.25">
      <c r="A22" s="11" t="s">
        <v>16</v>
      </c>
      <c r="B22" s="12">
        <v>8359</v>
      </c>
      <c r="C22" s="12">
        <f t="shared" si="3"/>
        <v>34546</v>
      </c>
      <c r="D22" s="13">
        <f t="shared" si="0"/>
        <v>4.1327910037085775</v>
      </c>
      <c r="E22" s="14">
        <v>34541</v>
      </c>
      <c r="F22" s="12">
        <v>76229099.75</v>
      </c>
      <c r="G22" s="12">
        <v>2</v>
      </c>
      <c r="H22" s="13">
        <f t="shared" si="1"/>
        <v>5.7893822729114808E-3</v>
      </c>
      <c r="I22" s="13">
        <f t="shared" si="4"/>
        <v>2206.9164109319358</v>
      </c>
      <c r="J22" s="13">
        <f t="shared" si="5"/>
        <v>9119.4042050484513</v>
      </c>
      <c r="K22" s="13">
        <f t="shared" si="2"/>
        <v>4.132192846034215</v>
      </c>
      <c r="M22" s="7">
        <v>1</v>
      </c>
      <c r="N22" s="7">
        <v>0</v>
      </c>
    </row>
    <row r="23" spans="1:14" ht="15" customHeight="1" x14ac:dyDescent="0.25">
      <c r="A23" s="15" t="s">
        <v>17</v>
      </c>
      <c r="B23" s="12">
        <v>3506</v>
      </c>
      <c r="C23" s="12">
        <f t="shared" si="3"/>
        <v>21975</v>
      </c>
      <c r="D23" s="13">
        <f t="shared" si="0"/>
        <v>6.2678265830005708</v>
      </c>
      <c r="E23" s="14">
        <v>21969</v>
      </c>
      <c r="F23" s="12">
        <v>45093998.219999999</v>
      </c>
      <c r="G23" s="12">
        <v>3</v>
      </c>
      <c r="H23" s="13">
        <f t="shared" si="1"/>
        <v>1.3651877133105802E-2</v>
      </c>
      <c r="I23" s="13">
        <f t="shared" si="4"/>
        <v>2052.6195193226818</v>
      </c>
      <c r="J23" s="13">
        <f t="shared" si="5"/>
        <v>12861.950433542499</v>
      </c>
      <c r="K23" s="13">
        <f t="shared" si="2"/>
        <v>6.2661152310325159</v>
      </c>
      <c r="M23" s="8">
        <v>1</v>
      </c>
      <c r="N23" s="8">
        <v>0</v>
      </c>
    </row>
    <row r="24" spans="1:14" ht="15" customHeight="1" x14ac:dyDescent="0.25">
      <c r="A24" s="15" t="s">
        <v>18</v>
      </c>
      <c r="B24" s="12">
        <v>526</v>
      </c>
      <c r="C24" s="12">
        <f t="shared" si="3"/>
        <v>4100</v>
      </c>
      <c r="D24" s="13">
        <f t="shared" si="0"/>
        <v>7.7946768060836504</v>
      </c>
      <c r="E24" s="14">
        <v>4097</v>
      </c>
      <c r="F24" s="12">
        <v>4566321.4000000004</v>
      </c>
      <c r="G24" s="12">
        <v>0</v>
      </c>
      <c r="H24" s="13">
        <f t="shared" si="1"/>
        <v>0</v>
      </c>
      <c r="I24" s="13">
        <f>F24/E24</f>
        <v>1114.552453014401</v>
      </c>
      <c r="J24" s="13">
        <f t="shared" si="5"/>
        <v>8681.2193916349825</v>
      </c>
      <c r="K24" s="13">
        <f t="shared" si="2"/>
        <v>7.7889733840304185</v>
      </c>
      <c r="M24" s="7">
        <v>44</v>
      </c>
      <c r="N24" s="7">
        <v>0</v>
      </c>
    </row>
    <row r="25" spans="1:14" ht="15" customHeight="1" x14ac:dyDescent="0.25">
      <c r="A25" s="15" t="s">
        <v>19</v>
      </c>
      <c r="B25" s="14">
        <v>1729</v>
      </c>
      <c r="C25" s="12">
        <f t="shared" si="3"/>
        <v>7393</v>
      </c>
      <c r="D25" s="13">
        <f t="shared" si="0"/>
        <v>4.2758820127241179</v>
      </c>
      <c r="E25" s="14">
        <v>7390</v>
      </c>
      <c r="F25" s="12">
        <v>10894448.459999999</v>
      </c>
      <c r="G25" s="12">
        <v>0</v>
      </c>
      <c r="H25" s="13">
        <f t="shared" si="1"/>
        <v>0</v>
      </c>
      <c r="I25" s="13">
        <f t="shared" si="4"/>
        <v>1474.2149472259809</v>
      </c>
      <c r="J25" s="13">
        <f t="shared" si="5"/>
        <v>6301.0112550607282</v>
      </c>
      <c r="K25" s="13">
        <f t="shared" si="2"/>
        <v>4.2741469057258534</v>
      </c>
      <c r="M25" s="8">
        <v>2</v>
      </c>
      <c r="N25" s="8">
        <v>0</v>
      </c>
    </row>
    <row r="26" spans="1:14" ht="15" customHeight="1" x14ac:dyDescent="0.25">
      <c r="A26" s="11" t="s">
        <v>20</v>
      </c>
      <c r="B26" s="12">
        <v>1446</v>
      </c>
      <c r="C26" s="12">
        <f t="shared" si="3"/>
        <v>11410</v>
      </c>
      <c r="D26" s="13">
        <f t="shared" si="0"/>
        <v>7.8907330567081608</v>
      </c>
      <c r="E26" s="14">
        <v>11406</v>
      </c>
      <c r="F26" s="12">
        <v>20233700.559999999</v>
      </c>
      <c r="G26" s="12">
        <v>1</v>
      </c>
      <c r="H26" s="13">
        <f t="shared" si="1"/>
        <v>8.7642418930762491E-3</v>
      </c>
      <c r="I26" s="13">
        <f t="shared" si="4"/>
        <v>1773.9523549009293</v>
      </c>
      <c r="J26" s="13">
        <f t="shared" si="5"/>
        <v>13992.877289073305</v>
      </c>
      <c r="K26" s="13">
        <f t="shared" si="2"/>
        <v>7.8879668049792535</v>
      </c>
      <c r="M26" s="7">
        <v>1</v>
      </c>
      <c r="N26" s="7">
        <v>0</v>
      </c>
    </row>
    <row r="27" spans="1:14" ht="15" customHeight="1" x14ac:dyDescent="0.25">
      <c r="A27" s="11" t="s">
        <v>21</v>
      </c>
      <c r="B27" s="12">
        <v>511</v>
      </c>
      <c r="C27" s="12">
        <f>E27+3+G27</f>
        <v>1597</v>
      </c>
      <c r="D27" s="13">
        <f t="shared" si="0"/>
        <v>3.1252446183953033</v>
      </c>
      <c r="E27" s="14">
        <v>1594</v>
      </c>
      <c r="F27" s="12">
        <v>4349916.7699999996</v>
      </c>
      <c r="G27" s="12">
        <v>0</v>
      </c>
      <c r="H27" s="13">
        <v>0</v>
      </c>
      <c r="I27" s="13">
        <f>F27/E27</f>
        <v>2728.9314742785441</v>
      </c>
      <c r="J27" s="13">
        <f>F27/B27</f>
        <v>8512.5572798434441</v>
      </c>
      <c r="K27" s="13">
        <f>E27/B27</f>
        <v>3.1193737769080236</v>
      </c>
      <c r="M27" s="8">
        <v>11</v>
      </c>
      <c r="N27" s="8">
        <v>0</v>
      </c>
    </row>
    <row r="28" spans="1:14" ht="15" customHeight="1" x14ac:dyDescent="0.25">
      <c r="A28" s="11" t="s">
        <v>22</v>
      </c>
      <c r="B28" s="12">
        <v>27124</v>
      </c>
      <c r="C28" s="12">
        <f>E28+3+G28</f>
        <v>148033</v>
      </c>
      <c r="D28" s="13">
        <f t="shared" si="0"/>
        <v>5.457638991299218</v>
      </c>
      <c r="E28" s="14">
        <v>148026</v>
      </c>
      <c r="F28" s="12">
        <v>276084082.27000004</v>
      </c>
      <c r="G28" s="12">
        <v>4</v>
      </c>
      <c r="H28" s="16">
        <f t="shared" si="1"/>
        <v>2.7021002073861909E-3</v>
      </c>
      <c r="I28" s="13">
        <f>F28/E28</f>
        <v>1865.1053346709364</v>
      </c>
      <c r="J28" s="13">
        <f>F28/B28</f>
        <v>10178.590262129481</v>
      </c>
      <c r="K28" s="13">
        <f>E28/B28</f>
        <v>5.4573809172688392</v>
      </c>
      <c r="M28" s="7">
        <v>7</v>
      </c>
      <c r="N28" s="7">
        <v>0</v>
      </c>
    </row>
    <row r="29" spans="1:14" ht="15" customHeight="1" x14ac:dyDescent="0.25">
      <c r="A29" s="11" t="s">
        <v>23</v>
      </c>
      <c r="B29" s="12">
        <v>862</v>
      </c>
      <c r="C29" s="12">
        <f t="shared" si="3"/>
        <v>3779</v>
      </c>
      <c r="D29" s="13">
        <f t="shared" si="0"/>
        <v>4.3839907192575405</v>
      </c>
      <c r="E29" s="14">
        <v>3775</v>
      </c>
      <c r="F29" s="12">
        <v>10087593.5</v>
      </c>
      <c r="G29" s="12">
        <v>1</v>
      </c>
      <c r="H29" s="13">
        <f t="shared" si="1"/>
        <v>2.6462026991267529E-2</v>
      </c>
      <c r="I29" s="13">
        <f t="shared" si="4"/>
        <v>2672.2101986754965</v>
      </c>
      <c r="J29" s="13">
        <f t="shared" si="5"/>
        <v>11702.544663573086</v>
      </c>
      <c r="K29" s="13">
        <f t="shared" si="2"/>
        <v>4.3793503480278426</v>
      </c>
      <c r="M29" s="8">
        <v>34</v>
      </c>
      <c r="N29" s="8">
        <v>0</v>
      </c>
    </row>
    <row r="30" spans="1:14" ht="15" customHeight="1" x14ac:dyDescent="0.25">
      <c r="A30" s="11" t="s">
        <v>24</v>
      </c>
      <c r="B30" s="12">
        <v>689</v>
      </c>
      <c r="C30" s="12">
        <f t="shared" si="3"/>
        <v>3200</v>
      </c>
      <c r="D30" s="13">
        <f t="shared" si="0"/>
        <v>4.6444121915820027</v>
      </c>
      <c r="E30" s="14">
        <v>3197</v>
      </c>
      <c r="F30" s="12">
        <v>8811288.0199999996</v>
      </c>
      <c r="G30" s="12">
        <v>0</v>
      </c>
      <c r="H30" s="13">
        <f t="shared" si="1"/>
        <v>0</v>
      </c>
      <c r="I30" s="13">
        <f t="shared" si="4"/>
        <v>2756.1113606506096</v>
      </c>
      <c r="J30" s="13">
        <f t="shared" si="5"/>
        <v>12788.51671988389</v>
      </c>
      <c r="K30" s="13">
        <f t="shared" si="2"/>
        <v>4.6400580551523944</v>
      </c>
      <c r="M30" s="7">
        <v>22</v>
      </c>
      <c r="N30" s="7">
        <v>0</v>
      </c>
    </row>
    <row r="31" spans="1:14" ht="15" customHeight="1" x14ac:dyDescent="0.25">
      <c r="A31" s="11" t="s">
        <v>25</v>
      </c>
      <c r="B31" s="12">
        <v>767</v>
      </c>
      <c r="C31" s="12">
        <f t="shared" si="3"/>
        <v>2942</v>
      </c>
      <c r="D31" s="13">
        <f t="shared" si="0"/>
        <v>3.8357235984354627</v>
      </c>
      <c r="E31" s="14">
        <v>2938</v>
      </c>
      <c r="F31" s="12">
        <v>8608496.4000000004</v>
      </c>
      <c r="G31" s="12">
        <v>1</v>
      </c>
      <c r="H31" s="13">
        <f t="shared" si="1"/>
        <v>3.3990482664853841E-2</v>
      </c>
      <c r="I31" s="13">
        <f t="shared" si="4"/>
        <v>2930.0532334921718</v>
      </c>
      <c r="J31" s="13">
        <f t="shared" si="5"/>
        <v>11223.593741851369</v>
      </c>
      <c r="K31" s="13">
        <f t="shared" si="2"/>
        <v>3.8305084745762712</v>
      </c>
      <c r="M31" s="8">
        <v>66</v>
      </c>
      <c r="N31" s="8">
        <v>0</v>
      </c>
    </row>
    <row r="32" spans="1:14" ht="15" customHeight="1" x14ac:dyDescent="0.25">
      <c r="A32" s="11" t="s">
        <v>26</v>
      </c>
      <c r="B32" s="12">
        <v>1052</v>
      </c>
      <c r="C32" s="12">
        <f t="shared" si="3"/>
        <v>8562</v>
      </c>
      <c r="D32" s="13">
        <f t="shared" si="0"/>
        <v>8.1387832699619764</v>
      </c>
      <c r="E32" s="14">
        <v>8559</v>
      </c>
      <c r="F32" s="12">
        <v>7654938.8399999999</v>
      </c>
      <c r="G32" s="12">
        <v>0</v>
      </c>
      <c r="H32" s="13">
        <f t="shared" si="1"/>
        <v>0</v>
      </c>
      <c r="I32" s="13">
        <f t="shared" si="4"/>
        <v>894.37303890641431</v>
      </c>
      <c r="J32" s="13">
        <f t="shared" si="5"/>
        <v>7276.5578326996192</v>
      </c>
      <c r="K32" s="13">
        <f t="shared" si="2"/>
        <v>8.1359315589353614</v>
      </c>
      <c r="M32" s="7">
        <v>3</v>
      </c>
      <c r="N32" s="7">
        <v>0</v>
      </c>
    </row>
    <row r="33" spans="1:14" ht="15" customHeight="1" x14ac:dyDescent="0.25">
      <c r="A33" s="11" t="s">
        <v>27</v>
      </c>
      <c r="B33" s="12">
        <v>572</v>
      </c>
      <c r="C33" s="12">
        <f t="shared" si="3"/>
        <v>3181</v>
      </c>
      <c r="D33" s="13">
        <f t="shared" si="0"/>
        <v>5.5611888111888108</v>
      </c>
      <c r="E33" s="14">
        <v>3177</v>
      </c>
      <c r="F33" s="12">
        <v>3588041.21</v>
      </c>
      <c r="G33" s="12">
        <v>1</v>
      </c>
      <c r="H33" s="13">
        <f t="shared" si="1"/>
        <v>3.1436655139893112E-2</v>
      </c>
      <c r="I33" s="13">
        <f t="shared" si="4"/>
        <v>1129.3802990242366</v>
      </c>
      <c r="J33" s="13">
        <f t="shared" si="5"/>
        <v>6272.7993181818183</v>
      </c>
      <c r="K33" s="13">
        <f t="shared" si="2"/>
        <v>5.5541958041958042</v>
      </c>
      <c r="M33" s="8">
        <v>10</v>
      </c>
      <c r="N33" s="8">
        <v>0</v>
      </c>
    </row>
    <row r="34" spans="1:14" ht="15" customHeight="1" x14ac:dyDescent="0.25">
      <c r="A34" s="11" t="s">
        <v>28</v>
      </c>
      <c r="B34" s="12">
        <v>559</v>
      </c>
      <c r="C34" s="12">
        <f t="shared" si="3"/>
        <v>2177</v>
      </c>
      <c r="D34" s="13">
        <f t="shared" si="0"/>
        <v>3.8944543828264759</v>
      </c>
      <c r="E34" s="14">
        <v>2173</v>
      </c>
      <c r="F34" s="12">
        <v>5006754.38</v>
      </c>
      <c r="G34" s="12">
        <v>1</v>
      </c>
      <c r="H34" s="13">
        <f t="shared" si="1"/>
        <v>4.5934772622875514E-2</v>
      </c>
      <c r="I34" s="13">
        <f t="shared" si="4"/>
        <v>2304.0747261849979</v>
      </c>
      <c r="J34" s="13">
        <f t="shared" si="5"/>
        <v>8956.6267978533087</v>
      </c>
      <c r="K34" s="13">
        <f t="shared" si="2"/>
        <v>3.8872987477638641</v>
      </c>
      <c r="M34" s="7">
        <v>3</v>
      </c>
      <c r="N34" s="7">
        <v>0</v>
      </c>
    </row>
    <row r="35" spans="1:14" ht="15" customHeight="1" x14ac:dyDescent="0.25">
      <c r="A35" s="15" t="s">
        <v>29</v>
      </c>
      <c r="B35" s="12">
        <v>624</v>
      </c>
      <c r="C35" s="12">
        <f t="shared" si="3"/>
        <v>2732</v>
      </c>
      <c r="D35" s="13">
        <f t="shared" si="0"/>
        <v>4.3782051282051286</v>
      </c>
      <c r="E35" s="14">
        <v>2726</v>
      </c>
      <c r="F35" s="12">
        <v>6726068.79</v>
      </c>
      <c r="G35" s="12">
        <v>3</v>
      </c>
      <c r="H35" s="13">
        <f t="shared" si="1"/>
        <v>0.10980966325036604</v>
      </c>
      <c r="I35" s="13">
        <f t="shared" si="4"/>
        <v>2467.3766654438737</v>
      </c>
      <c r="J35" s="13">
        <f t="shared" si="5"/>
        <v>10778.956394230769</v>
      </c>
      <c r="K35" s="13">
        <f t="shared" si="2"/>
        <v>4.3685897435897436</v>
      </c>
      <c r="M35" s="8">
        <v>42</v>
      </c>
      <c r="N35" s="8">
        <v>0</v>
      </c>
    </row>
    <row r="36" spans="1:14" ht="15" customHeight="1" x14ac:dyDescent="0.25">
      <c r="A36" s="11" t="s">
        <v>30</v>
      </c>
      <c r="B36" s="12">
        <v>606</v>
      </c>
      <c r="C36" s="12">
        <f t="shared" si="3"/>
        <v>3758</v>
      </c>
      <c r="D36" s="13">
        <f t="shared" si="0"/>
        <v>6.2013201320132012</v>
      </c>
      <c r="E36" s="14">
        <v>3755</v>
      </c>
      <c r="F36" s="12">
        <v>6505209.8499999996</v>
      </c>
      <c r="G36" s="12">
        <v>0</v>
      </c>
      <c r="H36" s="13">
        <f t="shared" si="1"/>
        <v>0</v>
      </c>
      <c r="I36" s="13">
        <f t="shared" si="4"/>
        <v>1732.4127430093208</v>
      </c>
      <c r="J36" s="13">
        <f t="shared" si="5"/>
        <v>10734.669719471947</v>
      </c>
      <c r="K36" s="13">
        <f t="shared" si="2"/>
        <v>6.1963696369636967</v>
      </c>
      <c r="M36" s="7">
        <v>2</v>
      </c>
      <c r="N36" s="7">
        <v>0</v>
      </c>
    </row>
    <row r="37" spans="1:14" ht="15" customHeight="1" x14ac:dyDescent="0.25">
      <c r="A37" s="11" t="s">
        <v>31</v>
      </c>
      <c r="B37" s="12">
        <v>699</v>
      </c>
      <c r="C37" s="12">
        <f t="shared" si="3"/>
        <v>4095</v>
      </c>
      <c r="D37" s="13">
        <f t="shared" si="0"/>
        <v>5.8583690987124459</v>
      </c>
      <c r="E37" s="14">
        <v>4092</v>
      </c>
      <c r="F37" s="12">
        <v>5875591.1399999997</v>
      </c>
      <c r="G37" s="12">
        <v>0</v>
      </c>
      <c r="H37" s="13">
        <f t="shared" si="1"/>
        <v>0</v>
      </c>
      <c r="I37" s="13">
        <f t="shared" si="4"/>
        <v>1435.8727126099707</v>
      </c>
      <c r="J37" s="13">
        <f t="shared" si="5"/>
        <v>8405.7097854077256</v>
      </c>
      <c r="K37" s="13">
        <f t="shared" si="2"/>
        <v>5.8540772532188843</v>
      </c>
      <c r="M37" s="8">
        <v>34</v>
      </c>
      <c r="N37" s="8">
        <v>1</v>
      </c>
    </row>
    <row r="38" spans="1:14" ht="15" customHeight="1" x14ac:dyDescent="0.25">
      <c r="A38" s="11" t="s">
        <v>32</v>
      </c>
      <c r="B38" s="12">
        <v>843</v>
      </c>
      <c r="C38" s="12">
        <f t="shared" si="3"/>
        <v>5286</v>
      </c>
      <c r="D38" s="13">
        <f t="shared" si="0"/>
        <v>6.2704626334519569</v>
      </c>
      <c r="E38" s="14">
        <v>5282</v>
      </c>
      <c r="F38" s="12">
        <v>7667640.3700000001</v>
      </c>
      <c r="G38" s="12">
        <v>1</v>
      </c>
      <c r="H38" s="13">
        <f t="shared" si="1"/>
        <v>1.8917896329928113E-2</v>
      </c>
      <c r="I38" s="13">
        <f t="shared" si="4"/>
        <v>1451.6547463082165</v>
      </c>
      <c r="J38" s="13">
        <f t="shared" si="5"/>
        <v>9095.6588018979837</v>
      </c>
      <c r="K38" s="13">
        <f t="shared" si="2"/>
        <v>6.265717674970344</v>
      </c>
      <c r="M38" s="7">
        <v>192</v>
      </c>
      <c r="N38" s="7">
        <v>0</v>
      </c>
    </row>
    <row r="39" spans="1:14" ht="15" customHeight="1" x14ac:dyDescent="0.25">
      <c r="A39" s="11" t="s">
        <v>33</v>
      </c>
      <c r="B39" s="12">
        <v>1032</v>
      </c>
      <c r="C39" s="12">
        <f t="shared" si="3"/>
        <v>8573</v>
      </c>
      <c r="D39" s="13">
        <f t="shared" si="0"/>
        <v>8.3071705426356584</v>
      </c>
      <c r="E39" s="14">
        <v>8570</v>
      </c>
      <c r="F39" s="12">
        <v>7054830.5599999996</v>
      </c>
      <c r="G39" s="12">
        <v>0</v>
      </c>
      <c r="H39" s="13">
        <f t="shared" si="1"/>
        <v>0</v>
      </c>
      <c r="I39" s="13">
        <f t="shared" si="4"/>
        <v>823.20076546091013</v>
      </c>
      <c r="J39" s="13">
        <f t="shared" si="5"/>
        <v>6836.0761240310076</v>
      </c>
      <c r="K39" s="13">
        <f t="shared" si="2"/>
        <v>8.304263565891473</v>
      </c>
      <c r="M39" s="8">
        <v>11</v>
      </c>
      <c r="N39" s="8">
        <v>0</v>
      </c>
    </row>
    <row r="40" spans="1:14" ht="15" customHeight="1" x14ac:dyDescent="0.25">
      <c r="A40" s="11" t="s">
        <v>34</v>
      </c>
      <c r="B40" s="28">
        <v>565</v>
      </c>
      <c r="C40" s="12">
        <f t="shared" si="3"/>
        <v>2549</v>
      </c>
      <c r="D40" s="13">
        <f t="shared" si="0"/>
        <v>4.511504424778761</v>
      </c>
      <c r="E40" s="14">
        <v>2546</v>
      </c>
      <c r="F40" s="12">
        <v>5564538.1100000003</v>
      </c>
      <c r="G40" s="12">
        <v>0</v>
      </c>
      <c r="H40" s="13">
        <f>G40/C40*100</f>
        <v>0</v>
      </c>
      <c r="I40" s="13">
        <f>F40/E40</f>
        <v>2185.6002003142185</v>
      </c>
      <c r="J40" s="13">
        <f t="shared" si="5"/>
        <v>9848.7400176991159</v>
      </c>
      <c r="K40" s="13">
        <f t="shared" si="2"/>
        <v>4.5061946902654864</v>
      </c>
      <c r="M40" s="7">
        <v>8</v>
      </c>
      <c r="N40" s="7">
        <v>0</v>
      </c>
    </row>
    <row r="41" spans="1:14" ht="15" customHeight="1" x14ac:dyDescent="0.25">
      <c r="A41" s="15" t="s">
        <v>35</v>
      </c>
      <c r="B41" s="12">
        <v>491</v>
      </c>
      <c r="C41" s="12">
        <f t="shared" si="3"/>
        <v>2964</v>
      </c>
      <c r="D41" s="13">
        <f t="shared" si="0"/>
        <v>6.0366598778004077</v>
      </c>
      <c r="E41" s="14">
        <v>2960</v>
      </c>
      <c r="F41" s="12">
        <v>3215464.47</v>
      </c>
      <c r="G41" s="12">
        <v>1</v>
      </c>
      <c r="H41" s="13">
        <f t="shared" si="1"/>
        <v>3.3738191632928474E-2</v>
      </c>
      <c r="I41" s="13">
        <f t="shared" si="4"/>
        <v>1086.3055641891892</v>
      </c>
      <c r="J41" s="13">
        <f t="shared" si="5"/>
        <v>6548.8074745417516</v>
      </c>
      <c r="K41" s="13">
        <f t="shared" si="2"/>
        <v>6.0285132382892055</v>
      </c>
      <c r="M41" s="8">
        <v>0</v>
      </c>
      <c r="N41" s="8">
        <v>0</v>
      </c>
    </row>
    <row r="42" spans="1:14" ht="15" customHeight="1" x14ac:dyDescent="0.25">
      <c r="A42" s="11" t="s">
        <v>36</v>
      </c>
      <c r="B42" s="12">
        <v>382</v>
      </c>
      <c r="C42" s="12">
        <f t="shared" si="3"/>
        <v>1893</v>
      </c>
      <c r="D42" s="13">
        <f t="shared" si="0"/>
        <v>4.9554973821989527</v>
      </c>
      <c r="E42" s="14">
        <v>1890</v>
      </c>
      <c r="F42" s="12">
        <v>3412170.53</v>
      </c>
      <c r="G42" s="12">
        <v>0</v>
      </c>
      <c r="H42" s="13">
        <f t="shared" si="1"/>
        <v>0</v>
      </c>
      <c r="I42" s="13">
        <f t="shared" si="4"/>
        <v>1805.3812328042327</v>
      </c>
      <c r="J42" s="13">
        <f t="shared" si="5"/>
        <v>8932.3835863874338</v>
      </c>
      <c r="K42" s="13">
        <f t="shared" si="2"/>
        <v>4.9476439790575917</v>
      </c>
      <c r="M42" s="7">
        <v>23</v>
      </c>
      <c r="N42" s="7">
        <v>0</v>
      </c>
    </row>
    <row r="43" spans="1:14" ht="15" customHeight="1" x14ac:dyDescent="0.25">
      <c r="A43" s="11" t="s">
        <v>37</v>
      </c>
      <c r="B43" s="12">
        <v>490</v>
      </c>
      <c r="C43" s="12">
        <f t="shared" si="3"/>
        <v>5089</v>
      </c>
      <c r="D43" s="13">
        <f t="shared" si="0"/>
        <v>10.385714285714286</v>
      </c>
      <c r="E43" s="14">
        <v>5085</v>
      </c>
      <c r="F43" s="12">
        <v>3765197.15</v>
      </c>
      <c r="G43" s="12">
        <v>1</v>
      </c>
      <c r="H43" s="13">
        <f t="shared" si="1"/>
        <v>1.9650225977598742E-2</v>
      </c>
      <c r="I43" s="13">
        <f t="shared" si="4"/>
        <v>740.45175024582102</v>
      </c>
      <c r="J43" s="13">
        <f t="shared" si="5"/>
        <v>7684.07581632653</v>
      </c>
      <c r="K43" s="13">
        <f t="shared" si="2"/>
        <v>10.377551020408163</v>
      </c>
      <c r="M43" s="8">
        <v>11</v>
      </c>
      <c r="N43" s="8">
        <v>0</v>
      </c>
    </row>
    <row r="44" spans="1:14" ht="15" customHeight="1" x14ac:dyDescent="0.25">
      <c r="A44" s="15" t="s">
        <v>38</v>
      </c>
      <c r="B44" s="12">
        <v>1351</v>
      </c>
      <c r="C44" s="12">
        <f t="shared" si="3"/>
        <v>5896</v>
      </c>
      <c r="D44" s="13">
        <f t="shared" si="0"/>
        <v>4.3641746854182086</v>
      </c>
      <c r="E44" s="14">
        <v>5892</v>
      </c>
      <c r="F44" s="12">
        <v>14027493.43</v>
      </c>
      <c r="G44" s="12">
        <v>1</v>
      </c>
      <c r="H44" s="13">
        <f t="shared" si="1"/>
        <v>1.6960651289009497E-2</v>
      </c>
      <c r="I44" s="13">
        <f>F44/E44</f>
        <v>2380.7694212491515</v>
      </c>
      <c r="J44" s="13">
        <f t="shared" si="5"/>
        <v>10383.044729829755</v>
      </c>
      <c r="K44" s="13">
        <f t="shared" si="2"/>
        <v>4.3612139156180607</v>
      </c>
      <c r="M44" s="7">
        <v>0</v>
      </c>
      <c r="N44" s="7">
        <v>0</v>
      </c>
    </row>
    <row r="45" spans="1:14" ht="15" customHeight="1" x14ac:dyDescent="0.25">
      <c r="A45" s="15" t="s">
        <v>39</v>
      </c>
      <c r="B45" s="12">
        <v>492</v>
      </c>
      <c r="C45" s="12">
        <f t="shared" si="3"/>
        <v>1862</v>
      </c>
      <c r="D45" s="13">
        <f t="shared" si="0"/>
        <v>3.7845528455284554</v>
      </c>
      <c r="E45" s="14">
        <v>1859</v>
      </c>
      <c r="F45" s="12">
        <v>4912659.38</v>
      </c>
      <c r="G45" s="12">
        <v>0</v>
      </c>
      <c r="H45" s="13">
        <f t="shared" si="1"/>
        <v>0</v>
      </c>
      <c r="I45" s="13">
        <f>F45/E45</f>
        <v>2642.6354922001074</v>
      </c>
      <c r="J45" s="13">
        <f t="shared" si="5"/>
        <v>9985.0800406504059</v>
      </c>
      <c r="K45" s="13">
        <f t="shared" si="2"/>
        <v>3.7784552845528454</v>
      </c>
      <c r="M45" s="8">
        <v>0</v>
      </c>
      <c r="N45" s="8">
        <v>0</v>
      </c>
    </row>
    <row r="46" spans="1:14" ht="15" customHeight="1" x14ac:dyDescent="0.25">
      <c r="A46" s="15" t="s">
        <v>40</v>
      </c>
      <c r="B46" s="12">
        <v>700</v>
      </c>
      <c r="C46" s="12">
        <f t="shared" si="3"/>
        <v>4861</v>
      </c>
      <c r="D46" s="13">
        <f t="shared" si="0"/>
        <v>6.944285714285714</v>
      </c>
      <c r="E46" s="14">
        <v>4858</v>
      </c>
      <c r="F46" s="12">
        <v>8437595.0899999999</v>
      </c>
      <c r="G46" s="12">
        <v>0</v>
      </c>
      <c r="H46" s="13">
        <f t="shared" si="1"/>
        <v>0</v>
      </c>
      <c r="I46" s="13">
        <f t="shared" si="4"/>
        <v>1736.8454281597365</v>
      </c>
      <c r="J46" s="13">
        <f t="shared" si="5"/>
        <v>12053.707271428571</v>
      </c>
      <c r="K46" s="13">
        <f t="shared" si="2"/>
        <v>6.94</v>
      </c>
      <c r="M46" s="7">
        <v>10</v>
      </c>
      <c r="N46" s="7">
        <v>0</v>
      </c>
    </row>
    <row r="47" spans="1:14" ht="15" customHeight="1" x14ac:dyDescent="0.25">
      <c r="A47" s="15" t="s">
        <v>41</v>
      </c>
      <c r="B47" s="12">
        <v>535</v>
      </c>
      <c r="C47" s="12">
        <f t="shared" si="3"/>
        <v>3261</v>
      </c>
      <c r="D47" s="13">
        <f t="shared" si="0"/>
        <v>6.0953271028037381</v>
      </c>
      <c r="E47" s="14">
        <v>3258</v>
      </c>
      <c r="F47" s="12">
        <v>4377354.07</v>
      </c>
      <c r="G47" s="12">
        <v>0</v>
      </c>
      <c r="H47" s="13">
        <f t="shared" si="1"/>
        <v>0</v>
      </c>
      <c r="I47" s="13">
        <f t="shared" si="4"/>
        <v>1343.5709238796808</v>
      </c>
      <c r="J47" s="13">
        <f t="shared" si="5"/>
        <v>8181.9702242990661</v>
      </c>
      <c r="K47" s="13">
        <f t="shared" si="2"/>
        <v>6.0897196261682245</v>
      </c>
      <c r="M47" s="8">
        <v>114</v>
      </c>
      <c r="N47" s="8">
        <v>1</v>
      </c>
    </row>
    <row r="48" spans="1:14" ht="15" customHeight="1" x14ac:dyDescent="0.25">
      <c r="A48" s="11" t="s">
        <v>42</v>
      </c>
      <c r="B48" s="12">
        <v>445</v>
      </c>
      <c r="C48" s="12">
        <f t="shared" si="3"/>
        <v>3207</v>
      </c>
      <c r="D48" s="13">
        <f t="shared" si="0"/>
        <v>7.2067415730337077</v>
      </c>
      <c r="E48" s="14">
        <v>3204</v>
      </c>
      <c r="F48" s="12">
        <v>3291048.33</v>
      </c>
      <c r="G48" s="12">
        <v>0</v>
      </c>
      <c r="H48" s="13">
        <f t="shared" si="1"/>
        <v>0</v>
      </c>
      <c r="I48" s="13">
        <f t="shared" si="4"/>
        <v>1027.1686423220974</v>
      </c>
      <c r="J48" s="13">
        <f t="shared" si="5"/>
        <v>7395.614224719101</v>
      </c>
      <c r="K48" s="13">
        <f t="shared" si="2"/>
        <v>7.2</v>
      </c>
      <c r="M48" s="7">
        <v>18</v>
      </c>
      <c r="N48" s="7">
        <v>1</v>
      </c>
    </row>
    <row r="49" spans="1:14" ht="15" customHeight="1" x14ac:dyDescent="0.25">
      <c r="A49" s="11" t="s">
        <v>43</v>
      </c>
      <c r="B49" s="12">
        <v>694</v>
      </c>
      <c r="C49" s="12">
        <f t="shared" si="3"/>
        <v>2166</v>
      </c>
      <c r="D49" s="13">
        <f t="shared" si="0"/>
        <v>3.1210374639769451</v>
      </c>
      <c r="E49" s="14">
        <v>2163</v>
      </c>
      <c r="F49" s="12">
        <v>6767453.9400000004</v>
      </c>
      <c r="G49" s="12">
        <v>0</v>
      </c>
      <c r="H49" s="13">
        <f t="shared" si="1"/>
        <v>0</v>
      </c>
      <c r="I49" s="13">
        <f t="shared" si="4"/>
        <v>3128.7350624133151</v>
      </c>
      <c r="J49" s="13">
        <f t="shared" si="5"/>
        <v>9751.3745533141209</v>
      </c>
      <c r="K49" s="13">
        <f t="shared" si="2"/>
        <v>3.1167146974063402</v>
      </c>
      <c r="M49" s="8">
        <v>3</v>
      </c>
      <c r="N49" s="8">
        <v>0</v>
      </c>
    </row>
    <row r="50" spans="1:14" ht="15" customHeight="1" x14ac:dyDescent="0.25">
      <c r="A50" s="11" t="s">
        <v>44</v>
      </c>
      <c r="B50" s="12">
        <v>610</v>
      </c>
      <c r="C50" s="12">
        <f t="shared" si="3"/>
        <v>3431</v>
      </c>
      <c r="D50" s="13">
        <f t="shared" si="0"/>
        <v>5.6245901639344265</v>
      </c>
      <c r="E50" s="14">
        <v>3427</v>
      </c>
      <c r="F50" s="12">
        <v>5195324.8099999996</v>
      </c>
      <c r="G50" s="12">
        <v>1</v>
      </c>
      <c r="H50" s="13">
        <f t="shared" si="1"/>
        <v>2.9146021568055961E-2</v>
      </c>
      <c r="I50" s="13">
        <f t="shared" si="4"/>
        <v>1515.9979019550626</v>
      </c>
      <c r="J50" s="13">
        <f t="shared" si="5"/>
        <v>8516.9259180327863</v>
      </c>
      <c r="K50" s="13">
        <f t="shared" si="2"/>
        <v>5.6180327868852462</v>
      </c>
      <c r="M50" s="7">
        <v>17</v>
      </c>
      <c r="N50" s="7">
        <v>1</v>
      </c>
    </row>
    <row r="51" spans="1:14" ht="15" customHeight="1" x14ac:dyDescent="0.25">
      <c r="A51" s="11" t="s">
        <v>45</v>
      </c>
      <c r="B51" s="12">
        <v>1174</v>
      </c>
      <c r="C51" s="12">
        <f t="shared" si="3"/>
        <v>4788</v>
      </c>
      <c r="D51" s="13">
        <f t="shared" si="0"/>
        <v>4.0783645655877345</v>
      </c>
      <c r="E51" s="14">
        <v>4785</v>
      </c>
      <c r="F51" s="12">
        <v>14071913.08</v>
      </c>
      <c r="G51" s="12">
        <v>0</v>
      </c>
      <c r="H51" s="13">
        <f t="shared" si="1"/>
        <v>0</v>
      </c>
      <c r="I51" s="13">
        <f t="shared" si="4"/>
        <v>2940.8386792058518</v>
      </c>
      <c r="J51" s="13">
        <f t="shared" si="5"/>
        <v>11986.29734241908</v>
      </c>
      <c r="K51" s="13">
        <f t="shared" si="2"/>
        <v>4.0758091993185692</v>
      </c>
      <c r="M51" s="8">
        <v>8</v>
      </c>
      <c r="N51" s="8">
        <v>0</v>
      </c>
    </row>
    <row r="52" spans="1:14" ht="15" customHeight="1" x14ac:dyDescent="0.25">
      <c r="A52" s="11" t="s">
        <v>46</v>
      </c>
      <c r="B52" s="12">
        <v>1736</v>
      </c>
      <c r="C52" s="12">
        <f t="shared" si="3"/>
        <v>6425</v>
      </c>
      <c r="D52" s="13">
        <f t="shared" si="0"/>
        <v>3.7010368663594471</v>
      </c>
      <c r="E52" s="14">
        <v>6422</v>
      </c>
      <c r="F52" s="12">
        <v>19467209.969999999</v>
      </c>
      <c r="G52" s="12">
        <v>0</v>
      </c>
      <c r="H52" s="13">
        <f t="shared" si="1"/>
        <v>0</v>
      </c>
      <c r="I52" s="13">
        <f t="shared" si="4"/>
        <v>3031.3313562753033</v>
      </c>
      <c r="J52" s="13">
        <f t="shared" si="5"/>
        <v>11213.830627880183</v>
      </c>
      <c r="K52" s="13">
        <f t="shared" si="2"/>
        <v>3.6993087557603688</v>
      </c>
      <c r="M52" s="7">
        <v>400</v>
      </c>
      <c r="N52" s="7">
        <v>7</v>
      </c>
    </row>
    <row r="53" spans="1:14" ht="15" customHeight="1" x14ac:dyDescent="0.25">
      <c r="A53" s="11" t="s">
        <v>47</v>
      </c>
      <c r="B53" s="12">
        <f>SUM(B11:B52)</f>
        <v>74209</v>
      </c>
      <c r="C53" s="12">
        <f>SUM(C11:C52)</f>
        <v>392585</v>
      </c>
      <c r="D53" s="13">
        <f t="shared" si="0"/>
        <v>5.2902612890619736</v>
      </c>
      <c r="E53" s="14">
        <f>SUM(E11:E52)</f>
        <v>392420</v>
      </c>
      <c r="F53" s="14">
        <f>SUM(F11:F52)</f>
        <v>734964259.29000008</v>
      </c>
      <c r="G53" s="12">
        <f>SUM(G11:G52)</f>
        <v>39</v>
      </c>
      <c r="H53" s="16">
        <f t="shared" si="1"/>
        <v>9.9341543869480489E-3</v>
      </c>
      <c r="I53" s="13">
        <f t="shared" si="4"/>
        <v>1872.9021438509762</v>
      </c>
      <c r="J53" s="13">
        <f t="shared" si="5"/>
        <v>9903.9774055707549</v>
      </c>
      <c r="K53" s="13">
        <f t="shared" si="2"/>
        <v>5.2880378390761225</v>
      </c>
      <c r="M53" s="8">
        <v>198</v>
      </c>
      <c r="N53" s="8">
        <v>1</v>
      </c>
    </row>
    <row r="54" spans="1:14" x14ac:dyDescent="0.25">
      <c r="M54" s="9">
        <f>SUM(M1:M53)</f>
        <v>1767</v>
      </c>
      <c r="N54" s="9">
        <f>SUM(N1:N53)</f>
        <v>17</v>
      </c>
    </row>
    <row r="56" spans="1:14" x14ac:dyDescent="0.25">
      <c r="A56" s="6"/>
      <c r="F56" s="10"/>
    </row>
    <row r="59" spans="1:14" x14ac:dyDescent="0.25">
      <c r="A59"/>
    </row>
    <row r="60" spans="1:14" x14ac:dyDescent="0.25">
      <c r="A60"/>
    </row>
    <row r="61" spans="1:14" x14ac:dyDescent="0.25">
      <c r="A61"/>
    </row>
    <row r="62" spans="1:14" x14ac:dyDescent="0.25">
      <c r="A62"/>
    </row>
    <row r="63" spans="1:14" x14ac:dyDescent="0.25">
      <c r="A63"/>
    </row>
    <row r="64" spans="1:1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2020-08-26T05:09:58Z</dcterms:modified>
</cp:coreProperties>
</file>